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8" i="1" l="1"/>
  <c r="B9" i="1"/>
  <c r="B12" i="1" l="1"/>
  <c r="B16" i="1"/>
  <c r="B20" i="1"/>
  <c r="H12" i="1"/>
  <c r="H16" i="1"/>
  <c r="H20" i="1"/>
  <c r="H8" i="1"/>
  <c r="B4" i="1"/>
  <c r="B24" i="1" l="1"/>
  <c r="G22" i="1" s="1"/>
  <c r="H4" i="1"/>
  <c r="G21" i="1"/>
  <c r="F21" i="1"/>
  <c r="E21" i="1"/>
  <c r="D21" i="1"/>
  <c r="G17" i="1"/>
  <c r="F17" i="1"/>
  <c r="E17" i="1"/>
  <c r="D17" i="1"/>
  <c r="G13" i="1"/>
  <c r="F13" i="1"/>
  <c r="E13" i="1"/>
  <c r="D13" i="1"/>
  <c r="G9" i="1"/>
  <c r="F9" i="1"/>
  <c r="E9" i="1"/>
  <c r="D9" i="1"/>
  <c r="E5" i="1"/>
  <c r="F5" i="1"/>
  <c r="G5" i="1"/>
  <c r="D5" i="1"/>
  <c r="D24" i="1"/>
  <c r="E24" i="1"/>
  <c r="F24" i="1"/>
  <c r="G24" i="1"/>
  <c r="H24" i="1" l="1"/>
  <c r="H9" i="1"/>
  <c r="B13" i="1"/>
  <c r="H13" i="1"/>
  <c r="H17" i="1"/>
  <c r="B17" i="1"/>
  <c r="H21" i="1"/>
  <c r="B21" i="1"/>
  <c r="F14" i="1"/>
  <c r="F18" i="1"/>
  <c r="F6" i="1"/>
  <c r="F22" i="1"/>
  <c r="F10" i="1"/>
  <c r="D6" i="1"/>
  <c r="D10" i="1"/>
  <c r="D14" i="1"/>
  <c r="D18" i="1"/>
  <c r="D22" i="1"/>
  <c r="G6" i="1"/>
  <c r="E10" i="1"/>
  <c r="E14" i="1"/>
  <c r="E18" i="1"/>
  <c r="E22" i="1"/>
  <c r="E6" i="1"/>
  <c r="G10" i="1"/>
  <c r="G14" i="1"/>
  <c r="G18" i="1"/>
  <c r="G25" i="1"/>
  <c r="B5" i="1"/>
  <c r="H5" i="1"/>
  <c r="F25" i="1"/>
  <c r="E25" i="1"/>
  <c r="D25" i="1"/>
  <c r="B10" i="1" l="1"/>
  <c r="B25" i="1"/>
  <c r="H25" i="1"/>
  <c r="H14" i="1"/>
  <c r="B14" i="1"/>
  <c r="H10" i="1"/>
  <c r="H22" i="1"/>
  <c r="B22" i="1"/>
  <c r="H18" i="1"/>
  <c r="B18" i="1"/>
  <c r="B6" i="1"/>
  <c r="F26" i="1"/>
  <c r="G26" i="1"/>
  <c r="E26" i="1"/>
  <c r="H6" i="1"/>
  <c r="D26" i="1"/>
  <c r="B26" i="1" l="1"/>
  <c r="H26" i="1"/>
</calcChain>
</file>

<file path=xl/sharedStrings.xml><?xml version="1.0" encoding="utf-8"?>
<sst xmlns="http://schemas.openxmlformats.org/spreadsheetml/2006/main" count="36" uniqueCount="21">
  <si>
    <t>Knowledge</t>
  </si>
  <si>
    <t>Comprehension</t>
  </si>
  <si>
    <t>Application</t>
  </si>
  <si>
    <t>Higher Application</t>
  </si>
  <si>
    <t>Topic 4: Reading</t>
  </si>
  <si>
    <t>Topic 1: Listening Comp.</t>
  </si>
  <si>
    <t>Topic 2: Phonetics</t>
  </si>
  <si>
    <t>Topic 3: Lexcico-Grammar</t>
  </si>
  <si>
    <t>Topic 5: Writing</t>
  </si>
  <si>
    <t xml:space="preserve">Mark:             </t>
  </si>
  <si>
    <t>Total</t>
  </si>
  <si>
    <t>Ratio %</t>
  </si>
  <si>
    <t>Contents</t>
  </si>
  <si>
    <t>Items:</t>
  </si>
  <si>
    <t>TOTAL</t>
  </si>
  <si>
    <r>
      <t>Sounds (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- /ei/, ed), Stress (</t>
    </r>
    <r>
      <rPr>
        <b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- two-syllable (2), three-syllable (1))</t>
    </r>
  </si>
  <si>
    <r>
      <t>General information (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), Detailed information (</t>
    </r>
    <r>
      <rPr>
        <b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)</t>
    </r>
  </si>
  <si>
    <r>
      <t>Word form (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), Article (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), Relative clause (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), Connectors (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), Tenses (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</si>
  <si>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Word cues (</t>
    </r>
    <r>
      <rPr>
        <b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), Sentence transformation (</t>
    </r>
    <r>
      <rPr>
        <b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)</t>
    </r>
  </si>
  <si>
    <t>MATRIX FOR 1st SEMESTER 2016-2017 - QUANG TRI, HUE GROUP</t>
  </si>
  <si>
    <r>
      <t>Cloze text (</t>
    </r>
    <r>
      <rPr>
        <b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), Reading passage (</t>
    </r>
    <r>
      <rPr>
        <b/>
        <sz val="11"/>
        <color theme="1"/>
        <rFont val="Calibri"/>
        <family val="2"/>
        <scheme val="minor"/>
      </rPr>
      <t xml:space="preserve">6 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</si>
</sst>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16" sqref="J16"/>
    </sheetView>
  </sheetViews>
  <sheetFormatPr defaultRowHeight="15" x14ac:dyDescent="0.25"/>
  <cols>
    <col min="1" max="1" width="22.28515625" customWidth="1"/>
    <col min="2" max="2" width="9.85546875" customWidth="1"/>
    <col min="3" max="3" width="27.85546875" customWidth="1"/>
    <col min="4" max="4" width="13.28515625" customWidth="1"/>
    <col min="5" max="5" width="17.5703125" customWidth="1"/>
    <col min="6" max="6" width="13.5703125" customWidth="1"/>
    <col min="7" max="7" width="18.42578125" customWidth="1"/>
  </cols>
  <sheetData>
    <row r="1" spans="1:8" ht="14.45" x14ac:dyDescent="0.35">
      <c r="A1" s="15" t="s">
        <v>19</v>
      </c>
      <c r="B1" s="15"/>
      <c r="C1" s="15"/>
      <c r="D1" s="15"/>
      <c r="E1" s="15"/>
      <c r="F1" s="15"/>
      <c r="G1" s="15"/>
    </row>
    <row r="2" spans="1:8" ht="15" customHeight="1" x14ac:dyDescent="0.35">
      <c r="A2" s="4"/>
      <c r="B2" s="4"/>
      <c r="C2" s="6" t="s">
        <v>12</v>
      </c>
      <c r="D2" s="6" t="s">
        <v>0</v>
      </c>
      <c r="E2" s="6" t="s">
        <v>1</v>
      </c>
      <c r="F2" s="6" t="s">
        <v>2</v>
      </c>
      <c r="G2" s="6" t="s">
        <v>3</v>
      </c>
      <c r="H2" s="9" t="s">
        <v>14</v>
      </c>
    </row>
    <row r="3" spans="1:8" ht="14.45" x14ac:dyDescent="0.35">
      <c r="A3" s="4" t="s">
        <v>5</v>
      </c>
      <c r="B3" s="4"/>
      <c r="C3" s="4"/>
      <c r="D3" s="1"/>
      <c r="E3" s="1"/>
      <c r="F3" s="1"/>
      <c r="G3" s="1"/>
      <c r="H3" s="2"/>
    </row>
    <row r="4" spans="1:8" ht="29.1" customHeight="1" x14ac:dyDescent="0.25">
      <c r="A4" s="1" t="s">
        <v>13</v>
      </c>
      <c r="B4" s="1">
        <f>SUM(D4:G4)</f>
        <v>5</v>
      </c>
      <c r="C4" s="12" t="s">
        <v>16</v>
      </c>
      <c r="D4" s="1">
        <v>5</v>
      </c>
      <c r="E4" s="1">
        <v>0</v>
      </c>
      <c r="F4" s="1">
        <v>0</v>
      </c>
      <c r="G4" s="1">
        <v>0</v>
      </c>
      <c r="H4" s="10">
        <f>D4+E4+F4+G4</f>
        <v>5</v>
      </c>
    </row>
    <row r="5" spans="1:8" x14ac:dyDescent="0.25">
      <c r="A5" s="1" t="s">
        <v>9</v>
      </c>
      <c r="B5" s="1">
        <f>SUM(D5:G5)</f>
        <v>1.25</v>
      </c>
      <c r="C5" s="13"/>
      <c r="D5" s="1">
        <f>D4*0.25</f>
        <v>1.25</v>
      </c>
      <c r="E5" s="1">
        <f t="shared" ref="E5:G5" si="0">E4*0.25</f>
        <v>0</v>
      </c>
      <c r="F5" s="1">
        <f t="shared" si="0"/>
        <v>0</v>
      </c>
      <c r="G5" s="1">
        <f t="shared" si="0"/>
        <v>0</v>
      </c>
      <c r="H5" s="10">
        <f t="shared" ref="H5:H6" si="1">D5+E5+F5+G5</f>
        <v>1.25</v>
      </c>
    </row>
    <row r="6" spans="1:8" x14ac:dyDescent="0.25">
      <c r="A6" s="1" t="s">
        <v>11</v>
      </c>
      <c r="B6" s="1">
        <f>SUM(D6:G6)</f>
        <v>12.5</v>
      </c>
      <c r="C6" s="14"/>
      <c r="D6" s="2">
        <f>D4/$B$24*100</f>
        <v>12.5</v>
      </c>
      <c r="E6" s="2">
        <f t="shared" ref="E6:G6" si="2">E4/$B$24*100</f>
        <v>0</v>
      </c>
      <c r="F6" s="2">
        <f t="shared" si="2"/>
        <v>0</v>
      </c>
      <c r="G6" s="2">
        <f t="shared" si="2"/>
        <v>0</v>
      </c>
      <c r="H6" s="10">
        <f t="shared" si="1"/>
        <v>12.5</v>
      </c>
    </row>
    <row r="7" spans="1:8" ht="14.45" x14ac:dyDescent="0.35">
      <c r="A7" s="4" t="s">
        <v>6</v>
      </c>
      <c r="B7" s="4"/>
      <c r="C7" s="4"/>
      <c r="D7" s="1"/>
      <c r="E7" s="1"/>
      <c r="F7" s="1"/>
      <c r="G7" s="1"/>
      <c r="H7" s="10"/>
    </row>
    <row r="8" spans="1:8" ht="43.5" customHeight="1" x14ac:dyDescent="0.25">
      <c r="A8" s="1" t="s">
        <v>13</v>
      </c>
      <c r="B8" s="1">
        <f>SUM(D8:G8)</f>
        <v>5</v>
      </c>
      <c r="C8" s="12" t="s">
        <v>15</v>
      </c>
      <c r="D8" s="1">
        <v>5</v>
      </c>
      <c r="E8" s="1">
        <v>0</v>
      </c>
      <c r="F8" s="1">
        <v>0</v>
      </c>
      <c r="G8" s="1">
        <v>0</v>
      </c>
      <c r="H8" s="10">
        <f>SUM(D8:G8)</f>
        <v>5</v>
      </c>
    </row>
    <row r="9" spans="1:8" x14ac:dyDescent="0.25">
      <c r="A9" s="1" t="s">
        <v>9</v>
      </c>
      <c r="B9" s="1">
        <f>SUM(D9:G9)</f>
        <v>1.25</v>
      </c>
      <c r="C9" s="13"/>
      <c r="D9" s="1">
        <f>D8*0.25</f>
        <v>1.25</v>
      </c>
      <c r="E9" s="1">
        <f t="shared" ref="E9" si="3">E8*0.25</f>
        <v>0</v>
      </c>
      <c r="F9" s="1">
        <f t="shared" ref="F9" si="4">F8*0.25</f>
        <v>0</v>
      </c>
      <c r="G9" s="1">
        <f t="shared" ref="G9" si="5">G8*0.25</f>
        <v>0</v>
      </c>
      <c r="H9" s="10">
        <f t="shared" ref="H9:H26" si="6">SUM(D9:G9)</f>
        <v>1.25</v>
      </c>
    </row>
    <row r="10" spans="1:8" x14ac:dyDescent="0.25">
      <c r="A10" s="1" t="s">
        <v>11</v>
      </c>
      <c r="B10" s="1">
        <f>SUM(D10:G10)</f>
        <v>12.5</v>
      </c>
      <c r="C10" s="14"/>
      <c r="D10" s="1">
        <f>D8/$B$24*100</f>
        <v>12.5</v>
      </c>
      <c r="E10" s="1">
        <f t="shared" ref="E10:G10" si="7">E8/$B$24*100</f>
        <v>0</v>
      </c>
      <c r="F10" s="1">
        <f t="shared" si="7"/>
        <v>0</v>
      </c>
      <c r="G10" s="1">
        <f t="shared" si="7"/>
        <v>0</v>
      </c>
      <c r="H10" s="10">
        <f t="shared" si="6"/>
        <v>12.5</v>
      </c>
    </row>
    <row r="11" spans="1:8" ht="18.600000000000001" customHeight="1" x14ac:dyDescent="0.35">
      <c r="A11" s="4" t="s">
        <v>7</v>
      </c>
      <c r="B11" s="4"/>
      <c r="C11" s="4"/>
      <c r="D11" s="1"/>
      <c r="E11" s="1"/>
      <c r="F11" s="1"/>
      <c r="G11" s="1"/>
      <c r="H11" s="10"/>
    </row>
    <row r="12" spans="1:8" ht="43.5" customHeight="1" x14ac:dyDescent="0.25">
      <c r="A12" s="1" t="s">
        <v>13</v>
      </c>
      <c r="B12" s="1">
        <f>SUM(D12:G12)</f>
        <v>10</v>
      </c>
      <c r="C12" s="12" t="s">
        <v>17</v>
      </c>
      <c r="D12" s="1">
        <v>4</v>
      </c>
      <c r="E12" s="1">
        <v>5</v>
      </c>
      <c r="F12" s="1">
        <v>1</v>
      </c>
      <c r="G12" s="1">
        <v>0</v>
      </c>
      <c r="H12" s="10">
        <f t="shared" si="6"/>
        <v>10</v>
      </c>
    </row>
    <row r="13" spans="1:8" x14ac:dyDescent="0.25">
      <c r="A13" s="1" t="s">
        <v>9</v>
      </c>
      <c r="B13" s="1">
        <f>SUM(D13:G13)</f>
        <v>2.5</v>
      </c>
      <c r="C13" s="13"/>
      <c r="D13" s="2">
        <f>D12*0.25</f>
        <v>1</v>
      </c>
      <c r="E13" s="2">
        <f t="shared" ref="E13" si="8">E12*0.25</f>
        <v>1.25</v>
      </c>
      <c r="F13" s="2">
        <f t="shared" ref="F13" si="9">F12*0.25</f>
        <v>0.25</v>
      </c>
      <c r="G13" s="2">
        <f t="shared" ref="G13" si="10">G12*0.25</f>
        <v>0</v>
      </c>
      <c r="H13" s="10">
        <f t="shared" si="6"/>
        <v>2.5</v>
      </c>
    </row>
    <row r="14" spans="1:8" x14ac:dyDescent="0.25">
      <c r="A14" s="1" t="s">
        <v>11</v>
      </c>
      <c r="B14" s="1">
        <f>SUM(D14:G14)</f>
        <v>25</v>
      </c>
      <c r="C14" s="14"/>
      <c r="D14" s="2">
        <f>D12/$B$24*100</f>
        <v>10</v>
      </c>
      <c r="E14" s="2">
        <f t="shared" ref="E14:G14" si="11">E12/$B$24*100</f>
        <v>12.5</v>
      </c>
      <c r="F14" s="2">
        <f t="shared" si="11"/>
        <v>2.5</v>
      </c>
      <c r="G14" s="2">
        <f t="shared" si="11"/>
        <v>0</v>
      </c>
      <c r="H14" s="10">
        <f t="shared" si="6"/>
        <v>25</v>
      </c>
    </row>
    <row r="15" spans="1:8" ht="14.45" x14ac:dyDescent="0.35">
      <c r="A15" s="5" t="s">
        <v>4</v>
      </c>
      <c r="B15" s="5"/>
      <c r="C15" s="5"/>
      <c r="D15" s="2"/>
      <c r="E15" s="2"/>
      <c r="F15" s="2"/>
      <c r="G15" s="2"/>
      <c r="H15" s="10"/>
    </row>
    <row r="16" spans="1:8" ht="62.45" customHeight="1" x14ac:dyDescent="0.25">
      <c r="A16" s="1" t="s">
        <v>13</v>
      </c>
      <c r="B16" s="1">
        <f>SUM(D16:G16)</f>
        <v>12</v>
      </c>
      <c r="C16" s="12" t="s">
        <v>20</v>
      </c>
      <c r="D16" s="11">
        <v>1</v>
      </c>
      <c r="E16" s="11">
        <v>11</v>
      </c>
      <c r="F16" s="11">
        <v>0</v>
      </c>
      <c r="G16" s="11">
        <v>0</v>
      </c>
      <c r="H16" s="10">
        <f t="shared" si="6"/>
        <v>12</v>
      </c>
    </row>
    <row r="17" spans="1:8" x14ac:dyDescent="0.25">
      <c r="A17" s="1" t="s">
        <v>9</v>
      </c>
      <c r="B17" s="1">
        <f>SUM(D17:G17)</f>
        <v>3</v>
      </c>
      <c r="C17" s="13"/>
      <c r="D17" s="2">
        <f>D16*0.25</f>
        <v>0.25</v>
      </c>
      <c r="E17" s="2">
        <f t="shared" ref="E17" si="12">E16*0.25</f>
        <v>2.75</v>
      </c>
      <c r="F17" s="2">
        <f t="shared" ref="F17" si="13">F16*0.25</f>
        <v>0</v>
      </c>
      <c r="G17" s="2">
        <f t="shared" ref="G17" si="14">G16*0.25</f>
        <v>0</v>
      </c>
      <c r="H17" s="10">
        <f t="shared" si="6"/>
        <v>3</v>
      </c>
    </row>
    <row r="18" spans="1:8" x14ac:dyDescent="0.25">
      <c r="A18" s="1" t="s">
        <v>11</v>
      </c>
      <c r="B18" s="1">
        <f>SUM(D18:G18)</f>
        <v>30.000000000000004</v>
      </c>
      <c r="C18" s="14"/>
      <c r="D18" s="2">
        <f>D16/$B$24*100</f>
        <v>2.5</v>
      </c>
      <c r="E18" s="2">
        <f t="shared" ref="E18:G18" si="15">E16/$B$24*100</f>
        <v>27.500000000000004</v>
      </c>
      <c r="F18" s="2">
        <f t="shared" si="15"/>
        <v>0</v>
      </c>
      <c r="G18" s="2">
        <f t="shared" si="15"/>
        <v>0</v>
      </c>
      <c r="H18" s="10">
        <f t="shared" si="6"/>
        <v>30.000000000000004</v>
      </c>
    </row>
    <row r="19" spans="1:8" x14ac:dyDescent="0.25">
      <c r="A19" s="5" t="s">
        <v>8</v>
      </c>
      <c r="B19" s="3"/>
      <c r="C19" s="3"/>
      <c r="D19" s="2"/>
      <c r="E19" s="2"/>
      <c r="F19" s="2"/>
      <c r="G19" s="2"/>
      <c r="H19" s="10"/>
    </row>
    <row r="20" spans="1:8" ht="29.1" customHeight="1" x14ac:dyDescent="0.25">
      <c r="A20" s="1" t="s">
        <v>13</v>
      </c>
      <c r="B20" s="1">
        <f>SUM(D20:G20)</f>
        <v>8</v>
      </c>
      <c r="C20" s="12" t="s">
        <v>18</v>
      </c>
      <c r="D20" s="2">
        <v>0</v>
      </c>
      <c r="E20" s="2">
        <v>0</v>
      </c>
      <c r="F20" s="2">
        <v>8</v>
      </c>
      <c r="G20" s="2">
        <v>0</v>
      </c>
      <c r="H20" s="10">
        <f t="shared" si="6"/>
        <v>8</v>
      </c>
    </row>
    <row r="21" spans="1:8" x14ac:dyDescent="0.25">
      <c r="A21" s="1" t="s">
        <v>9</v>
      </c>
      <c r="B21" s="1">
        <f>SUM(D21:G21)</f>
        <v>2</v>
      </c>
      <c r="C21" s="13"/>
      <c r="D21" s="2">
        <f>D20*0.25</f>
        <v>0</v>
      </c>
      <c r="E21" s="2">
        <f t="shared" ref="E21" si="16">E20*0.25</f>
        <v>0</v>
      </c>
      <c r="F21" s="2">
        <f t="shared" ref="F21" si="17">F20*0.25</f>
        <v>2</v>
      </c>
      <c r="G21" s="2">
        <f t="shared" ref="G21" si="18">G20*0.25</f>
        <v>0</v>
      </c>
      <c r="H21" s="10">
        <f t="shared" si="6"/>
        <v>2</v>
      </c>
    </row>
    <row r="22" spans="1:8" x14ac:dyDescent="0.25">
      <c r="A22" s="1" t="s">
        <v>11</v>
      </c>
      <c r="B22" s="1">
        <f>SUM(D22:G22)</f>
        <v>20</v>
      </c>
      <c r="C22" s="14"/>
      <c r="D22" s="2">
        <f>D20/$B$24*100</f>
        <v>0</v>
      </c>
      <c r="E22" s="2">
        <f t="shared" ref="E22:G22" si="19">E20/$B$24*100</f>
        <v>0</v>
      </c>
      <c r="F22" s="2">
        <f t="shared" si="19"/>
        <v>20</v>
      </c>
      <c r="G22" s="2">
        <f t="shared" si="19"/>
        <v>0</v>
      </c>
      <c r="H22" s="10">
        <f t="shared" si="6"/>
        <v>20</v>
      </c>
    </row>
    <row r="23" spans="1:8" x14ac:dyDescent="0.25">
      <c r="A23" s="8" t="s">
        <v>10</v>
      </c>
      <c r="B23" s="2"/>
      <c r="C23" s="2"/>
      <c r="D23" s="2"/>
      <c r="E23" s="2"/>
      <c r="F23" s="2"/>
      <c r="G23" s="2"/>
      <c r="H23" s="10"/>
    </row>
    <row r="24" spans="1:8" x14ac:dyDescent="0.25">
      <c r="A24" s="1" t="s">
        <v>13</v>
      </c>
      <c r="B24" s="7">
        <f>B4+B8+B12+B16+B20</f>
        <v>40</v>
      </c>
      <c r="C24" s="7"/>
      <c r="D24" s="7">
        <f t="shared" ref="D24:G24" si="20">D4+D8+D12+D16+D20</f>
        <v>15</v>
      </c>
      <c r="E24" s="7">
        <f t="shared" si="20"/>
        <v>16</v>
      </c>
      <c r="F24" s="7">
        <f t="shared" si="20"/>
        <v>9</v>
      </c>
      <c r="G24" s="7">
        <f t="shared" si="20"/>
        <v>0</v>
      </c>
      <c r="H24" s="10">
        <f t="shared" si="6"/>
        <v>40</v>
      </c>
    </row>
    <row r="25" spans="1:8" x14ac:dyDescent="0.25">
      <c r="A25" s="4" t="s">
        <v>9</v>
      </c>
      <c r="B25" s="7">
        <f t="shared" ref="B25:G26" si="21">B5+B9+B13+B17+B21</f>
        <v>10</v>
      </c>
      <c r="C25" s="7"/>
      <c r="D25" s="7">
        <f t="shared" si="21"/>
        <v>3.75</v>
      </c>
      <c r="E25" s="7">
        <f t="shared" si="21"/>
        <v>4</v>
      </c>
      <c r="F25" s="7">
        <f t="shared" si="21"/>
        <v>2.25</v>
      </c>
      <c r="G25" s="7">
        <f t="shared" si="21"/>
        <v>0</v>
      </c>
      <c r="H25" s="10">
        <f t="shared" si="6"/>
        <v>10</v>
      </c>
    </row>
    <row r="26" spans="1:8" x14ac:dyDescent="0.25">
      <c r="A26" s="4" t="s">
        <v>11</v>
      </c>
      <c r="B26" s="7">
        <f t="shared" si="21"/>
        <v>100</v>
      </c>
      <c r="C26" s="7"/>
      <c r="D26" s="7">
        <f t="shared" si="21"/>
        <v>37.5</v>
      </c>
      <c r="E26" s="7">
        <f t="shared" si="21"/>
        <v>40</v>
      </c>
      <c r="F26" s="7">
        <f t="shared" si="21"/>
        <v>22.5</v>
      </c>
      <c r="G26" s="7">
        <f t="shared" si="21"/>
        <v>0</v>
      </c>
      <c r="H26" s="10">
        <f t="shared" si="6"/>
        <v>100</v>
      </c>
    </row>
  </sheetData>
  <mergeCells count="6">
    <mergeCell ref="C20:C22"/>
    <mergeCell ref="A1:G1"/>
    <mergeCell ref="C4:C6"/>
    <mergeCell ref="C8:C10"/>
    <mergeCell ref="C12:C14"/>
    <mergeCell ref="C16:C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Minh</dc:creator>
  <cp:lastModifiedBy>Windows User</cp:lastModifiedBy>
  <dcterms:created xsi:type="dcterms:W3CDTF">2016-12-20T07:40:05Z</dcterms:created>
  <dcterms:modified xsi:type="dcterms:W3CDTF">2016-12-23T01:27:24Z</dcterms:modified>
</cp:coreProperties>
</file>